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4年11月8日-郑锦怡工作\6 奖助金 奖学金\2025\3 20250630研究生院、党委学生工作部关于做好2025学年博士和硕士研究生奖助金评审工作的通知_table.docx\1 学院通知\"/>
    </mc:Choice>
  </mc:AlternateContent>
  <xr:revisionPtr revIDLastSave="0" documentId="13_ncr:1_{D390E419-3782-4935-BA1A-9FAA482040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L27" i="3"/>
  <c r="L26" i="3"/>
  <c r="L20" i="3"/>
  <c r="L18" i="3"/>
  <c r="L17" i="3"/>
  <c r="L14" i="3"/>
  <c r="L11" i="3"/>
  <c r="L10" i="3"/>
  <c r="L8" i="3"/>
  <c r="L7" i="3"/>
  <c r="L21" i="2"/>
  <c r="L15" i="2"/>
  <c r="L13" i="2"/>
  <c r="L12" i="2"/>
  <c r="L9" i="2"/>
  <c r="L6" i="2"/>
  <c r="L5" i="2"/>
  <c r="L3" i="2"/>
  <c r="L2" i="2"/>
</calcChain>
</file>

<file path=xl/sharedStrings.xml><?xml version="1.0" encoding="utf-8"?>
<sst xmlns="http://schemas.openxmlformats.org/spreadsheetml/2006/main" count="231" uniqueCount="88">
  <si>
    <t>专业</t>
  </si>
  <si>
    <t>学号</t>
  </si>
  <si>
    <t>姓名</t>
  </si>
  <si>
    <t>综合成绩</t>
  </si>
  <si>
    <t>备注</t>
  </si>
  <si>
    <t>排名</t>
  </si>
  <si>
    <t>奖项</t>
  </si>
  <si>
    <t>加权平均分(学业成绩)</t>
  </si>
  <si>
    <t>加分情况</t>
  </si>
  <si>
    <t>合计</t>
  </si>
  <si>
    <t>科研成果得分方面</t>
  </si>
  <si>
    <t>社会工作方面</t>
  </si>
  <si>
    <t>获奖励方面</t>
  </si>
  <si>
    <t>加分</t>
  </si>
  <si>
    <t>加分明细及分项得分</t>
  </si>
  <si>
    <t>示例</t>
  </si>
  <si>
    <t>环境工程</t>
  </si>
  <si>
    <t>袁志辉</t>
  </si>
  <si>
    <t>无</t>
  </si>
  <si>
    <t>Journal of Hazardous Materials一区一作+50；ACS sustainable Chemistry &amp; Engineering小类一区top一作+50；授权专利一项，第二完成人+10；公开专利一项，第二完成人+1</t>
  </si>
  <si>
    <r>
      <rPr>
        <sz val="10.5"/>
        <color indexed="8"/>
        <rFont val="仿宋_GB2312"/>
        <family val="3"/>
        <charset val="134"/>
      </rPr>
      <t>谢锐杰</t>
    </r>
  </si>
  <si>
    <t>Chemical Engineering Journal，一区一作2篇+100</t>
  </si>
  <si>
    <t>环境科学</t>
  </si>
  <si>
    <r>
      <rPr>
        <sz val="10.5"/>
        <color indexed="8"/>
        <rFont val="仿宋_GB2312"/>
        <family val="3"/>
        <charset val="134"/>
      </rPr>
      <t>郭恺恒</t>
    </r>
  </si>
  <si>
    <r>
      <rPr>
        <sz val="12"/>
        <rFont val="宋体"/>
        <family val="3"/>
        <charset val="134"/>
      </rPr>
      <t>1篇</t>
    </r>
    <r>
      <rPr>
        <sz val="11"/>
        <color indexed="8"/>
        <rFont val="宋体"/>
        <family val="3"/>
        <charset val="134"/>
      </rPr>
      <t>1区1作+50；1篇2区1作+35</t>
    </r>
    <r>
      <rPr>
        <sz val="11"/>
        <color rgb="FFFF0000"/>
        <rFont val="宋体"/>
        <family val="3"/>
        <charset val="134"/>
      </rPr>
      <t>（入选ACS亮点文章，但不知如何加分）</t>
    </r>
    <r>
      <rPr>
        <sz val="11"/>
        <color indexed="8"/>
        <rFont val="宋体"/>
        <family val="3"/>
        <charset val="134"/>
      </rPr>
      <t>；1个</t>
    </r>
    <r>
      <rPr>
        <sz val="11"/>
        <rFont val="宋体"/>
        <family val="3"/>
        <charset val="134"/>
      </rPr>
      <t>国际+4</t>
    </r>
    <r>
      <rPr>
        <sz val="11"/>
        <color indexed="8"/>
        <rFont val="宋体"/>
        <family val="3"/>
        <charset val="134"/>
      </rPr>
      <t>，1个国内会议+2，1个发明专利申请，2作（导师1作）+3；</t>
    </r>
  </si>
  <si>
    <t>1篇2区1作+35（入选ACS亮点文章，但不知如何加分）</t>
  </si>
  <si>
    <t>李晓</t>
  </si>
  <si>
    <t>Advanced Energy Materials一区一作+50；Journal of Colloid and Interface Science 二区一作+35</t>
  </si>
  <si>
    <r>
      <rPr>
        <sz val="10.5"/>
        <color indexed="8"/>
        <rFont val="仿宋_GB2312"/>
        <family val="3"/>
        <charset val="134"/>
      </rPr>
      <t>冯锦茜</t>
    </r>
  </si>
  <si>
    <r>
      <rPr>
        <sz val="12"/>
        <rFont val="宋体"/>
        <family val="3"/>
        <charset val="134"/>
      </rPr>
      <t>大类2区但小类1区和top期刊，1作+50；1区二作+12.5；</t>
    </r>
    <r>
      <rPr>
        <sz val="11"/>
        <color indexed="10"/>
        <rFont val="宋体"/>
        <family val="3"/>
        <charset val="134"/>
      </rPr>
      <t>1篇二区一作+35</t>
    </r>
    <r>
      <rPr>
        <sz val="11"/>
        <color indexed="8"/>
        <rFont val="宋体"/>
        <family val="3"/>
        <charset val="134"/>
      </rPr>
      <t>（</t>
    </r>
    <r>
      <rPr>
        <sz val="11"/>
        <color indexed="10"/>
        <rFont val="宋体"/>
        <family val="3"/>
        <charset val="134"/>
      </rPr>
      <t>但在入学前</t>
    </r>
    <r>
      <rPr>
        <sz val="11"/>
        <color indexed="8"/>
        <rFont val="宋体"/>
        <family val="3"/>
        <charset val="134"/>
      </rPr>
      <t>）</t>
    </r>
  </si>
  <si>
    <t>1篇二区一作+35（但在入学前），接收时间2017年5月，还没入学</t>
  </si>
  <si>
    <r>
      <rPr>
        <sz val="10.5"/>
        <color indexed="8"/>
        <rFont val="仿宋_GB2312"/>
        <family val="3"/>
        <charset val="134"/>
      </rPr>
      <t>胡玲玲</t>
    </r>
  </si>
  <si>
    <t>ACS Appl. Mater. Interfaces一篇一作1区+50；1篇二作3区+6.25；会议论文1篇+4</t>
  </si>
  <si>
    <t>程双双</t>
  </si>
  <si>
    <t>Environmental Science &amp; Technology一区一作+50；国内会议口头汇报一次+2；公开专利一项第一完成人+3</t>
  </si>
  <si>
    <t>张雷一</t>
  </si>
  <si>
    <t>Science of the Total Environment二区一作+35；国内会议口头汇报+2</t>
  </si>
  <si>
    <r>
      <rPr>
        <sz val="12"/>
        <rFont val="宋体"/>
        <family val="3"/>
        <charset val="134"/>
      </rPr>
      <t>党支部书记（&lt;</t>
    </r>
    <r>
      <rPr>
        <sz val="12"/>
        <rFont val="宋体"/>
        <family val="3"/>
        <charset val="134"/>
      </rPr>
      <t>9个月）</t>
    </r>
    <r>
      <rPr>
        <sz val="12"/>
        <rFont val="宋体"/>
        <family val="3"/>
        <charset val="134"/>
      </rPr>
      <t>+1</t>
    </r>
  </si>
  <si>
    <r>
      <rPr>
        <sz val="10.5"/>
        <color indexed="8"/>
        <rFont val="仿宋_GB2312"/>
        <family val="3"/>
        <charset val="134"/>
      </rPr>
      <t>梁志伟</t>
    </r>
  </si>
  <si>
    <t>FEMS Microbiology Ecology（3.606），二区，共同一作+35；Frontiers in Microbiology（4.077），二区，三作（前面两个是共同一作）+0；</t>
  </si>
  <si>
    <t>柳宇佩</t>
  </si>
  <si>
    <t>Microbial Cell Factories（IF3.882）二区一作+35</t>
  </si>
  <si>
    <t>舒亚婕</t>
  </si>
  <si>
    <t>Chemosphere（IF4.427）二区一作+35</t>
  </si>
  <si>
    <r>
      <rPr>
        <sz val="10.5"/>
        <color indexed="8"/>
        <rFont val="仿宋_GB2312"/>
        <family val="3"/>
        <charset val="134"/>
      </rPr>
      <t>孙敏敏</t>
    </r>
  </si>
  <si>
    <t>Catena（IF3.256）二区一作+35</t>
  </si>
  <si>
    <r>
      <rPr>
        <sz val="9"/>
        <color theme="1"/>
        <rFont val="宋体"/>
        <family val="3"/>
        <charset val="134"/>
      </rPr>
      <t>环境工程</t>
    </r>
  </si>
  <si>
    <r>
      <rPr>
        <sz val="9"/>
        <color theme="1"/>
        <rFont val="宋体"/>
        <family val="3"/>
        <charset val="134"/>
      </rPr>
      <t>黄雅婧</t>
    </r>
  </si>
  <si>
    <r>
      <rPr>
        <sz val="12"/>
        <rFont val="宋体"/>
        <family val="3"/>
        <charset val="134"/>
      </rPr>
      <t xml:space="preserve">1. </t>
    </r>
    <r>
      <rPr>
        <sz val="9"/>
        <color theme="1"/>
        <rFont val="宋体"/>
        <family val="3"/>
        <charset val="134"/>
      </rPr>
      <t>以第二作者于</t>
    </r>
    <r>
      <rPr>
        <sz val="9"/>
        <color theme="1"/>
        <rFont val="Times New Roman"/>
        <family val="1"/>
      </rPr>
      <t>Scientific Reports</t>
    </r>
    <r>
      <rPr>
        <sz val="9"/>
        <color theme="1"/>
        <rFont val="宋体"/>
        <family val="3"/>
        <charset val="134"/>
      </rPr>
      <t>发表论文一篇，计</t>
    </r>
    <r>
      <rPr>
        <sz val="9"/>
        <color theme="1"/>
        <rFont val="Times New Roman"/>
        <family val="1"/>
      </rPr>
      <t>50*0.5*0.25=6.25</t>
    </r>
    <r>
      <rPr>
        <sz val="9"/>
        <color theme="1"/>
        <rFont val="宋体"/>
        <family val="3"/>
        <charset val="134"/>
      </rPr>
      <t>分【中科院</t>
    </r>
    <r>
      <rPr>
        <sz val="9"/>
        <color theme="1"/>
        <rFont val="Times New Roman"/>
        <family val="1"/>
      </rPr>
      <t>JCR</t>
    </r>
    <r>
      <rPr>
        <sz val="9"/>
        <color theme="1"/>
        <rFont val="宋体"/>
        <family val="3"/>
        <charset val="134"/>
      </rPr>
      <t>大类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 xml:space="preserve">区】
</t>
    </r>
    <r>
      <rPr>
        <sz val="9"/>
        <color theme="1"/>
        <rFont val="Times New Roman"/>
        <family val="1"/>
      </rPr>
      <t xml:space="preserve">2. </t>
    </r>
    <r>
      <rPr>
        <sz val="9"/>
        <color theme="1"/>
        <rFont val="宋体"/>
        <family val="3"/>
        <charset val="134"/>
      </rPr>
      <t>以第二作者于</t>
    </r>
    <r>
      <rPr>
        <sz val="9"/>
        <color theme="1"/>
        <rFont val="Times New Roman"/>
        <family val="1"/>
      </rPr>
      <t>Journal of Hazardous Materials</t>
    </r>
    <r>
      <rPr>
        <sz val="9"/>
        <color theme="1"/>
        <rFont val="宋体"/>
        <family val="3"/>
        <charset val="134"/>
      </rPr>
      <t>发表论文一篇，计</t>
    </r>
    <r>
      <rPr>
        <sz val="9"/>
        <color theme="1"/>
        <rFont val="Times New Roman"/>
        <family val="1"/>
      </rPr>
      <t>50*0.25=12.5</t>
    </r>
    <r>
      <rPr>
        <sz val="9"/>
        <color theme="1"/>
        <rFont val="宋体"/>
        <family val="3"/>
        <charset val="134"/>
      </rPr>
      <t>分【中科院</t>
    </r>
    <r>
      <rPr>
        <sz val="9"/>
        <color theme="1"/>
        <rFont val="Times New Roman"/>
        <family val="1"/>
      </rPr>
      <t>JCR</t>
    </r>
    <r>
      <rPr>
        <sz val="9"/>
        <color theme="1"/>
        <rFont val="宋体"/>
        <family val="3"/>
        <charset val="134"/>
      </rPr>
      <t>大类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 xml:space="preserve">区】
</t>
    </r>
    <r>
      <rPr>
        <sz val="9"/>
        <color theme="1"/>
        <rFont val="Times New Roman"/>
        <family val="1"/>
      </rPr>
      <t xml:space="preserve">3. </t>
    </r>
    <r>
      <rPr>
        <sz val="9"/>
        <color theme="1"/>
        <rFont val="宋体"/>
        <family val="3"/>
        <charset val="134"/>
      </rPr>
      <t>于国际会议</t>
    </r>
    <r>
      <rPr>
        <sz val="9"/>
        <color theme="1"/>
        <rFont val="Times New Roman"/>
        <family val="1"/>
      </rPr>
      <t>The Ninth International Conference on Environmental Science and Technology</t>
    </r>
    <r>
      <rPr>
        <sz val="9"/>
        <color theme="1"/>
        <rFont val="宋体"/>
        <family val="3"/>
        <charset val="134"/>
      </rPr>
      <t>中进行口头报告，计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分</t>
    </r>
  </si>
  <si>
    <r>
      <rPr>
        <sz val="12"/>
        <rFont val="宋体"/>
        <family val="3"/>
        <charset val="134"/>
      </rPr>
      <t>2017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>-2018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family val="3"/>
        <charset val="134"/>
      </rPr>
      <t>月担任</t>
    </r>
    <r>
      <rPr>
        <sz val="9"/>
        <color theme="1"/>
        <rFont val="Times New Roman"/>
        <family val="1"/>
      </rPr>
      <t>16</t>
    </r>
    <r>
      <rPr>
        <sz val="9"/>
        <color theme="1"/>
        <rFont val="宋体"/>
        <family val="3"/>
        <charset val="134"/>
      </rPr>
      <t>级环工学硕班班长</t>
    </r>
  </si>
  <si>
    <r>
      <rPr>
        <sz val="12"/>
        <rFont val="宋体"/>
        <family val="3"/>
        <charset val="134"/>
      </rPr>
      <t>2017-2018</t>
    </r>
    <r>
      <rPr>
        <sz val="9"/>
        <color theme="1"/>
        <rFont val="宋体"/>
        <family val="3"/>
        <charset val="134"/>
      </rPr>
      <t>学年度优秀学生干部【院级社会活动一等】</t>
    </r>
  </si>
  <si>
    <r>
      <rPr>
        <sz val="12"/>
        <rFont val="宋体"/>
        <family val="3"/>
        <charset val="134"/>
      </rPr>
      <t>16</t>
    </r>
    <r>
      <rPr>
        <sz val="9"/>
        <color theme="1"/>
        <rFont val="宋体"/>
        <family val="3"/>
        <charset val="134"/>
      </rPr>
      <t>级硕博连读生，于</t>
    </r>
    <r>
      <rPr>
        <sz val="9"/>
        <color theme="1"/>
        <rFont val="Times New Roman"/>
        <family val="1"/>
      </rPr>
      <t>2018</t>
    </r>
    <r>
      <rPr>
        <sz val="9"/>
        <color theme="1"/>
        <rFont val="宋体"/>
        <family val="3"/>
        <charset val="134"/>
      </rPr>
      <t>年转博</t>
    </r>
  </si>
  <si>
    <t>徐荣华</t>
  </si>
  <si>
    <t>Environmental Science: Water Research &amp; Technology三区一作+25</t>
  </si>
  <si>
    <r>
      <rPr>
        <sz val="10.5"/>
        <color indexed="8"/>
        <rFont val="仿宋_GB2312"/>
        <family val="3"/>
        <charset val="134"/>
      </rPr>
      <t>王安祺</t>
    </r>
  </si>
  <si>
    <r>
      <rPr>
        <sz val="12"/>
        <rFont val="宋体"/>
        <family val="3"/>
        <charset val="134"/>
      </rPr>
      <t>1篇</t>
    </r>
    <r>
      <rPr>
        <sz val="11"/>
        <color indexed="8"/>
        <rFont val="宋体"/>
        <family val="3"/>
        <charset val="134"/>
      </rPr>
      <t>4区；3篇二作（导师一作）公开发明专利</t>
    </r>
  </si>
  <si>
    <t>吴洋</t>
  </si>
  <si>
    <t>Progress in Chemistry四区一作+15；公开专利一项第一完成人+3</t>
  </si>
  <si>
    <t>刘文深</t>
  </si>
  <si>
    <t>土壤学报A类二作+2.5；环境科学学报A类二作+2.5；巴西国际会议口头汇报+4；公开专利第二完成人+1</t>
  </si>
  <si>
    <t>刘秋辛</t>
  </si>
  <si>
    <t>澳大利亚国际会议口头汇报+4</t>
  </si>
  <si>
    <t>罗晓楠</t>
  </si>
  <si>
    <t>班长+2.5</t>
  </si>
  <si>
    <t>方文稳</t>
  </si>
  <si>
    <t>公开专利第二完成人+1</t>
  </si>
  <si>
    <r>
      <rPr>
        <sz val="10.5"/>
        <color indexed="8"/>
        <rFont val="仿宋_GB2312"/>
        <family val="3"/>
        <charset val="134"/>
      </rPr>
      <t>王彬浩</t>
    </r>
  </si>
  <si>
    <t>中山大学环境科学与工程学院研究生奖学金加分汇总表</t>
  </si>
  <si>
    <t>国奖</t>
  </si>
  <si>
    <t>致胜优秀</t>
  </si>
  <si>
    <t>中滔</t>
  </si>
  <si>
    <t>中大优秀</t>
  </si>
  <si>
    <t>专业</t>
    <phoneticPr fontId="16" type="noConversion"/>
  </si>
  <si>
    <r>
      <rPr>
        <b/>
        <u/>
        <sz val="16"/>
        <rFont val="宋体"/>
        <family val="3"/>
        <charset val="134"/>
      </rPr>
      <t xml:space="preserve">       （</t>
    </r>
    <r>
      <rPr>
        <b/>
        <sz val="16"/>
        <rFont val="宋体"/>
        <family val="3"/>
        <charset val="134"/>
      </rPr>
      <t>年级）+</t>
    </r>
    <r>
      <rPr>
        <b/>
        <u/>
        <sz val="16"/>
        <rFont val="宋体"/>
        <family val="3"/>
        <charset val="134"/>
      </rPr>
      <t xml:space="preserve">     （专业）+研究生奖助（学）金成果汇总表 </t>
    </r>
    <phoneticPr fontId="16" type="noConversion"/>
  </si>
  <si>
    <t>序号</t>
    <phoneticPr fontId="16" type="noConversion"/>
  </si>
  <si>
    <t>姓名</t>
    <phoneticPr fontId="16" type="noConversion"/>
  </si>
  <si>
    <t>学号</t>
    <phoneticPr fontId="16" type="noConversion"/>
  </si>
  <si>
    <t>排序</t>
    <phoneticPr fontId="16" type="noConversion"/>
  </si>
  <si>
    <t>加权学业成绩</t>
    <phoneticPr fontId="16" type="noConversion"/>
  </si>
  <si>
    <t>备注</t>
    <phoneticPr fontId="16" type="noConversion"/>
  </si>
  <si>
    <t>总分</t>
    <phoneticPr fontId="16" type="noConversion"/>
  </si>
  <si>
    <t>成果加分</t>
    <phoneticPr fontId="16" type="noConversion"/>
  </si>
  <si>
    <t>明细：论文、参加会议、专著、专利等等</t>
    <phoneticPr fontId="16" type="noConversion"/>
  </si>
  <si>
    <t>明细：任职</t>
    <phoneticPr fontId="16" type="noConversion"/>
  </si>
  <si>
    <t>明细：奖项</t>
    <phoneticPr fontId="16" type="noConversion"/>
  </si>
  <si>
    <t>（1）比赛名称，作品名称，第几参与人，学术/社会奖项，+？分；</t>
    <phoneticPr fontId="16" type="noConversion"/>
  </si>
  <si>
    <r>
      <rPr>
        <b/>
        <sz val="9"/>
        <color rgb="FFFF0000"/>
        <rFont val="宋体"/>
        <family val="3"/>
        <charset val="134"/>
      </rPr>
      <t>（1）任职实践，任职职务，+？分；</t>
    </r>
    <r>
      <rPr>
        <sz val="9"/>
        <rFont val="宋体"/>
        <family val="3"/>
        <charset val="134"/>
      </rPr>
      <t xml:space="preserve">
</t>
    </r>
    <phoneticPr fontId="16" type="noConversion"/>
  </si>
  <si>
    <r>
      <rPr>
        <b/>
        <sz val="10"/>
        <color rgb="FFFF0000"/>
        <rFont val="宋体"/>
        <family val="3"/>
        <charset val="134"/>
      </rPr>
      <t>填写要求：成果类型+成果名称+作者次序，+？分</t>
    </r>
    <r>
      <rPr>
        <sz val="10"/>
        <rFont val="宋体"/>
        <family val="3"/>
        <charset val="134"/>
      </rPr>
      <t xml:space="preserve">
</t>
    </r>
    <r>
      <rPr>
        <b/>
        <sz val="10"/>
        <color rgb="FFFF0000"/>
        <rFont val="宋体"/>
        <family val="3"/>
        <charset val="134"/>
      </rPr>
      <t>（1）论文：文章名字，</t>
    </r>
    <r>
      <rPr>
        <b/>
        <sz val="10"/>
        <color rgb="FFFF0000"/>
        <rFont val="Times New Roman"/>
        <family val="1"/>
      </rPr>
      <t>Applied Catalysis B: Environmental</t>
    </r>
    <r>
      <rPr>
        <b/>
        <sz val="10"/>
        <color rgb="FFFF0000"/>
        <rFont val="宋体"/>
        <family val="3"/>
        <charset val="134"/>
      </rPr>
      <t>，</t>
    </r>
    <r>
      <rPr>
        <b/>
        <sz val="10"/>
        <color rgb="FFFF0000"/>
        <rFont val="Times New Roman"/>
        <family val="1"/>
      </rPr>
      <t>SCI</t>
    </r>
    <r>
      <rPr>
        <b/>
        <sz val="10"/>
        <color rgb="FFFF0000"/>
        <rFont val="宋体"/>
        <family val="3"/>
        <charset val="134"/>
      </rPr>
      <t>一区，第几作者，+？分；
（2）参加会议：参加XXXXX大会，国内/国际学术会议并做口头汇报，（优秀），</t>
    </r>
    <r>
      <rPr>
        <b/>
        <sz val="10"/>
        <color rgb="FFFF0000"/>
        <rFont val="Times New Roman"/>
        <family val="1"/>
      </rPr>
      <t>+</t>
    </r>
    <r>
      <rPr>
        <b/>
        <sz val="10"/>
        <color rgb="FFFF0000"/>
        <rFont val="宋体"/>
        <family val="3"/>
        <charset val="134"/>
      </rPr>
      <t xml:space="preserve">？分
（3）专利：专利名称，公开/授权专利，第几作者，+？分
</t>
    </r>
    <r>
      <rPr>
        <sz val="10"/>
        <rFont val="宋体"/>
        <family val="3"/>
        <charset val="134"/>
      </rPr>
      <t>……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</si>
</sst>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宋体"/>
      <family val="3"/>
      <charset val="134"/>
      <scheme val="minor"/>
    </font>
    <font>
      <b/>
      <u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4" borderId="0" xfId="0" applyFill="1">
      <alignment vertical="center"/>
    </xf>
    <xf numFmtId="0" fontId="0" fillId="4" borderId="4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9" fillId="0" borderId="2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center" vertical="top" wrapText="1"/>
    </xf>
    <xf numFmtId="0" fontId="21" fillId="5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4" sqref="J4"/>
    </sheetView>
  </sheetViews>
  <sheetFormatPr defaultColWidth="9" defaultRowHeight="13.5" x14ac:dyDescent="0.15"/>
  <cols>
    <col min="1" max="1" width="5.5" customWidth="1"/>
    <col min="2" max="2" width="8.5" customWidth="1"/>
    <col min="3" max="3" width="7.125" customWidth="1"/>
    <col min="4" max="6" width="8.125" customWidth="1"/>
    <col min="7" max="8" width="9.5" customWidth="1"/>
    <col min="9" max="9" width="5.75" bestFit="1" customWidth="1"/>
    <col min="10" max="10" width="52" customWidth="1"/>
    <col min="11" max="11" width="5.75" bestFit="1" customWidth="1"/>
    <col min="12" max="12" width="23.5" customWidth="1"/>
    <col min="13" max="13" width="5.75" bestFit="1" customWidth="1"/>
    <col min="14" max="14" width="30.625" customWidth="1"/>
    <col min="15" max="15" width="8.875" style="15"/>
  </cols>
  <sheetData>
    <row r="1" spans="1:15" ht="38.25" customHeight="1" x14ac:dyDescent="0.15">
      <c r="C1" s="43"/>
      <c r="D1" s="43"/>
      <c r="E1" s="43"/>
      <c r="G1" s="43" t="s">
        <v>73</v>
      </c>
      <c r="H1" s="43"/>
      <c r="I1" s="43"/>
      <c r="J1" s="43"/>
      <c r="K1" s="43"/>
      <c r="L1" s="43"/>
      <c r="M1" s="43"/>
      <c r="N1" s="43"/>
    </row>
    <row r="2" spans="1:15" s="40" customFormat="1" ht="26.25" customHeight="1" x14ac:dyDescent="0.15">
      <c r="A2" s="38" t="s">
        <v>74</v>
      </c>
      <c r="B2" s="38" t="s">
        <v>76</v>
      </c>
      <c r="C2" s="38" t="s">
        <v>75</v>
      </c>
      <c r="D2" s="38" t="s">
        <v>72</v>
      </c>
      <c r="E2" s="38" t="s">
        <v>77</v>
      </c>
      <c r="F2" s="38" t="s">
        <v>80</v>
      </c>
      <c r="G2" s="41" t="s">
        <v>78</v>
      </c>
      <c r="H2" s="41" t="s">
        <v>81</v>
      </c>
      <c r="I2" s="44" t="s">
        <v>10</v>
      </c>
      <c r="J2" s="44"/>
      <c r="K2" s="38" t="s">
        <v>11</v>
      </c>
      <c r="L2" s="38"/>
      <c r="M2" s="38" t="s">
        <v>12</v>
      </c>
      <c r="N2" s="38"/>
      <c r="O2" s="39" t="s">
        <v>79</v>
      </c>
    </row>
    <row r="3" spans="1:15" s="40" customFormat="1" ht="26.25" customHeight="1" x14ac:dyDescent="0.15">
      <c r="A3" s="38"/>
      <c r="B3" s="38"/>
      <c r="C3" s="38"/>
      <c r="D3" s="38"/>
      <c r="E3" s="38"/>
      <c r="F3" s="38"/>
      <c r="G3" s="41"/>
      <c r="H3" s="41"/>
      <c r="I3" s="42" t="s">
        <v>13</v>
      </c>
      <c r="J3" s="42" t="s">
        <v>82</v>
      </c>
      <c r="K3" s="42" t="s">
        <v>13</v>
      </c>
      <c r="L3" s="42" t="s">
        <v>83</v>
      </c>
      <c r="M3" s="42" t="s">
        <v>13</v>
      </c>
      <c r="N3" s="42" t="s">
        <v>84</v>
      </c>
      <c r="O3" s="39"/>
    </row>
    <row r="4" spans="1:15" s="49" customFormat="1" ht="88.9" customHeight="1" x14ac:dyDescent="0.15">
      <c r="A4" s="45" t="s">
        <v>15</v>
      </c>
      <c r="B4" s="45"/>
      <c r="C4" s="45"/>
      <c r="D4" s="45"/>
      <c r="E4" s="45"/>
      <c r="F4" s="45"/>
      <c r="G4" s="45"/>
      <c r="H4" s="45">
        <f>I4+K4+M4</f>
        <v>0</v>
      </c>
      <c r="I4" s="45"/>
      <c r="J4" s="46" t="s">
        <v>87</v>
      </c>
      <c r="K4" s="45"/>
      <c r="L4" s="47" t="s">
        <v>86</v>
      </c>
      <c r="M4" s="45"/>
      <c r="N4" s="48" t="s">
        <v>85</v>
      </c>
      <c r="O4" s="45"/>
    </row>
    <row r="5" spans="1:15" ht="14.25" x14ac:dyDescent="0.15">
      <c r="A5" s="4"/>
      <c r="B5" s="5"/>
      <c r="C5" s="5"/>
      <c r="D5" s="5"/>
      <c r="E5" s="5"/>
      <c r="F5" s="5"/>
      <c r="G5" s="5"/>
      <c r="H5" s="5"/>
      <c r="I5" s="5"/>
      <c r="J5" s="3"/>
      <c r="K5" s="6"/>
      <c r="L5" s="6"/>
      <c r="M5" s="5"/>
      <c r="N5" s="5"/>
      <c r="O5" s="17"/>
    </row>
    <row r="6" spans="1:15" ht="14.25" x14ac:dyDescent="0.1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7"/>
    </row>
    <row r="7" spans="1:15" ht="14.25" x14ac:dyDescent="0.15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7"/>
    </row>
    <row r="8" spans="1:15" s="15" customFormat="1" ht="14.25" x14ac:dyDescent="0.15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s="15" customFormat="1" ht="14.25" x14ac:dyDescent="0.15">
      <c r="A9" s="16"/>
      <c r="B9" s="18"/>
      <c r="C9" s="18"/>
      <c r="D9" s="18"/>
      <c r="E9" s="18"/>
      <c r="F9" s="18"/>
      <c r="G9" s="18"/>
      <c r="H9" s="18"/>
      <c r="I9" s="18"/>
      <c r="J9" s="17"/>
      <c r="K9" s="18"/>
      <c r="L9" s="18"/>
      <c r="M9" s="18"/>
      <c r="N9" s="18"/>
      <c r="O9" s="17"/>
    </row>
    <row r="10" spans="1:15" s="15" customFormat="1" ht="14.25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s="15" customFormat="1" ht="14.25" x14ac:dyDescent="0.1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s="15" customFormat="1" ht="14.25" x14ac:dyDescent="0.15">
      <c r="A12" s="16"/>
      <c r="B12" s="17"/>
      <c r="C12" s="17"/>
      <c r="D12" s="17"/>
      <c r="E12" s="17"/>
      <c r="F12" s="17"/>
      <c r="G12" s="17"/>
      <c r="H12" s="17"/>
      <c r="I12" s="17"/>
      <c r="J12" s="19"/>
      <c r="K12" s="17"/>
      <c r="L12" s="17"/>
      <c r="M12" s="17"/>
      <c r="N12" s="17"/>
      <c r="O12" s="17"/>
    </row>
    <row r="13" spans="1:15" s="15" customFormat="1" ht="14.25" x14ac:dyDescent="0.15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s="15" customFormat="1" ht="14.25" x14ac:dyDescent="0.1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s="15" customFormat="1" ht="14.25" x14ac:dyDescent="0.15">
      <c r="A15" s="16"/>
      <c r="B15" s="18"/>
      <c r="C15" s="18"/>
      <c r="D15" s="18"/>
      <c r="E15" s="18"/>
      <c r="F15" s="18"/>
      <c r="G15" s="18"/>
      <c r="H15" s="18"/>
      <c r="I15" s="18"/>
      <c r="J15" s="17"/>
      <c r="K15" s="18"/>
      <c r="L15" s="18"/>
      <c r="M15" s="18"/>
      <c r="N15" s="18"/>
      <c r="O15" s="17"/>
    </row>
    <row r="16" spans="1:15" s="15" customFormat="1" ht="14.25" x14ac:dyDescent="0.15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s="15" customFormat="1" ht="14.25" x14ac:dyDescent="0.15">
      <c r="A17" s="2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s="15" customFormat="1" ht="14.25" x14ac:dyDescent="0.15">
      <c r="A18" s="16"/>
      <c r="B18" s="18"/>
      <c r="C18" s="18"/>
      <c r="D18" s="18"/>
      <c r="E18" s="18"/>
      <c r="F18" s="18"/>
      <c r="G18" s="18"/>
      <c r="H18" s="18"/>
      <c r="I18" s="18"/>
      <c r="J18" s="21"/>
      <c r="K18" s="18"/>
      <c r="L18" s="18"/>
      <c r="M18" s="18"/>
      <c r="N18" s="18"/>
      <c r="O18" s="17"/>
    </row>
    <row r="19" spans="1:15" s="15" customFormat="1" ht="14.25" x14ac:dyDescent="0.15">
      <c r="A19" s="1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s="15" customFormat="1" ht="14.25" x14ac:dyDescent="0.15">
      <c r="A20" s="22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s="15" customFormat="1" ht="14.25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s="15" customFormat="1" ht="14.25" x14ac:dyDescent="0.15">
      <c r="A22" s="16"/>
      <c r="B22" s="18"/>
      <c r="C22" s="18"/>
      <c r="D22" s="18"/>
      <c r="E22" s="18"/>
      <c r="F22" s="18"/>
      <c r="G22" s="18"/>
      <c r="H22" s="18"/>
      <c r="I22" s="18"/>
      <c r="J22" s="21"/>
      <c r="K22" s="23"/>
      <c r="L22" s="23"/>
      <c r="M22" s="23"/>
      <c r="N22" s="23"/>
      <c r="O22" s="17"/>
    </row>
    <row r="23" spans="1:15" s="15" customFormat="1" ht="14.25" x14ac:dyDescent="0.15">
      <c r="A23" s="16"/>
      <c r="B23" s="18"/>
      <c r="C23" s="18"/>
      <c r="D23" s="18"/>
      <c r="E23" s="18"/>
      <c r="F23" s="18"/>
      <c r="G23" s="18"/>
      <c r="H23" s="18"/>
      <c r="I23" s="18"/>
      <c r="J23" s="21"/>
      <c r="K23" s="18"/>
      <c r="L23" s="18"/>
      <c r="M23" s="18"/>
      <c r="N23" s="18"/>
      <c r="O23" s="17"/>
    </row>
    <row r="24" spans="1:15" s="15" customFormat="1" ht="14.25" x14ac:dyDescent="0.15">
      <c r="A24" s="24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 s="15" customFormat="1" ht="14.25" x14ac:dyDescent="0.15">
      <c r="A25" s="24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s="15" customFormat="1" x14ac:dyDescent="0.15"/>
    <row r="27" spans="1:15" s="15" customFormat="1" x14ac:dyDescent="0.15"/>
    <row r="28" spans="1:15" s="15" customFormat="1" x14ac:dyDescent="0.15"/>
    <row r="29" spans="1:15" s="15" customFormat="1" x14ac:dyDescent="0.15"/>
  </sheetData>
  <mergeCells count="12">
    <mergeCell ref="I2:J2"/>
    <mergeCell ref="K2:L2"/>
    <mergeCell ref="M2:N2"/>
    <mergeCell ref="D2:D3"/>
    <mergeCell ref="F2:F3"/>
    <mergeCell ref="E2:E3"/>
    <mergeCell ref="H2:H3"/>
    <mergeCell ref="O2:O3"/>
    <mergeCell ref="A2:A3"/>
    <mergeCell ref="B2:B3"/>
    <mergeCell ref="C2:C3"/>
    <mergeCell ref="G2:G3"/>
  </mergeCells>
  <phoneticPr fontId="1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"/>
  <sheetViews>
    <sheetView topLeftCell="A7" workbookViewId="0">
      <selection activeCell="G10" sqref="G10:G12"/>
    </sheetView>
  </sheetViews>
  <sheetFormatPr defaultColWidth="9" defaultRowHeight="13.5" x14ac:dyDescent="0.15"/>
  <cols>
    <col min="1" max="1" width="9" customWidth="1"/>
    <col min="2" max="2" width="9.5" customWidth="1"/>
    <col min="3" max="3" width="10.5" customWidth="1"/>
    <col min="7" max="7" width="62.75" customWidth="1"/>
    <col min="9" max="9" width="10.5" customWidth="1"/>
    <col min="13" max="13" width="23.5" customWidth="1"/>
  </cols>
  <sheetData>
    <row r="1" spans="1:13" ht="42.75" x14ac:dyDescent="0.15">
      <c r="A1" s="4" t="s">
        <v>16</v>
      </c>
      <c r="B1" s="5">
        <v>2</v>
      </c>
      <c r="C1" s="5">
        <v>16110726</v>
      </c>
      <c r="D1" s="5" t="s">
        <v>17</v>
      </c>
      <c r="E1" s="5" t="s">
        <v>18</v>
      </c>
      <c r="F1" s="5">
        <v>111</v>
      </c>
      <c r="G1" s="3" t="s">
        <v>19</v>
      </c>
      <c r="H1" s="6"/>
      <c r="I1" s="6"/>
      <c r="J1" s="5"/>
      <c r="K1" s="5"/>
      <c r="L1" s="5">
        <v>111</v>
      </c>
      <c r="M1" s="5"/>
    </row>
    <row r="2" spans="1:13" ht="14.25" x14ac:dyDescent="0.15">
      <c r="A2" s="4" t="s">
        <v>16</v>
      </c>
      <c r="B2" s="3">
        <v>3</v>
      </c>
      <c r="C2" s="3">
        <v>17110677</v>
      </c>
      <c r="D2" s="3" t="s">
        <v>20</v>
      </c>
      <c r="E2" s="3" t="s">
        <v>18</v>
      </c>
      <c r="F2" s="3">
        <v>100</v>
      </c>
      <c r="G2" s="3" t="s">
        <v>21</v>
      </c>
      <c r="H2" s="3"/>
      <c r="I2" s="3"/>
      <c r="J2" s="3"/>
      <c r="K2" s="3"/>
      <c r="L2" s="3">
        <f>F2</f>
        <v>100</v>
      </c>
      <c r="M2" s="3"/>
    </row>
    <row r="3" spans="1:13" ht="42.75" x14ac:dyDescent="0.15">
      <c r="A3" s="7" t="s">
        <v>22</v>
      </c>
      <c r="B3" s="3">
        <v>5</v>
      </c>
      <c r="C3" s="3">
        <v>17110675</v>
      </c>
      <c r="D3" s="3" t="s">
        <v>23</v>
      </c>
      <c r="E3" s="3" t="s">
        <v>18</v>
      </c>
      <c r="F3" s="3">
        <v>94</v>
      </c>
      <c r="G3" s="3" t="s">
        <v>24</v>
      </c>
      <c r="H3" s="3"/>
      <c r="I3" s="3"/>
      <c r="J3" s="3"/>
      <c r="K3" s="3"/>
      <c r="L3" s="3">
        <f>F3</f>
        <v>94</v>
      </c>
      <c r="M3" s="3" t="s">
        <v>25</v>
      </c>
    </row>
    <row r="4" spans="1:13" ht="28.5" x14ac:dyDescent="0.15">
      <c r="A4" s="4" t="s">
        <v>16</v>
      </c>
      <c r="B4" s="5">
        <v>6</v>
      </c>
      <c r="C4" s="5">
        <v>16110721</v>
      </c>
      <c r="D4" s="5" t="s">
        <v>26</v>
      </c>
      <c r="E4" s="5" t="s">
        <v>18</v>
      </c>
      <c r="F4" s="5">
        <v>85</v>
      </c>
      <c r="G4" s="3" t="s">
        <v>27</v>
      </c>
      <c r="H4" s="5"/>
      <c r="I4" s="5"/>
      <c r="J4" s="5"/>
      <c r="K4" s="5"/>
      <c r="L4" s="5">
        <v>85</v>
      </c>
      <c r="M4" s="11"/>
    </row>
    <row r="5" spans="1:13" ht="42.75" x14ac:dyDescent="0.15">
      <c r="A5" s="4" t="s">
        <v>16</v>
      </c>
      <c r="B5" s="3">
        <v>4</v>
      </c>
      <c r="C5" s="3">
        <v>17110685</v>
      </c>
      <c r="D5" s="3" t="s">
        <v>28</v>
      </c>
      <c r="E5" s="3" t="s">
        <v>18</v>
      </c>
      <c r="F5" s="3">
        <v>62.5</v>
      </c>
      <c r="G5" s="3" t="s">
        <v>29</v>
      </c>
      <c r="H5" s="3"/>
      <c r="I5" s="3"/>
      <c r="J5" s="3"/>
      <c r="K5" s="3"/>
      <c r="L5" s="3">
        <f>F5</f>
        <v>62.5</v>
      </c>
      <c r="M5" s="3" t="s">
        <v>30</v>
      </c>
    </row>
    <row r="6" spans="1:13" ht="28.5" x14ac:dyDescent="0.15">
      <c r="A6" s="4" t="s">
        <v>16</v>
      </c>
      <c r="B6" s="3">
        <v>7</v>
      </c>
      <c r="C6" s="3">
        <v>17110676</v>
      </c>
      <c r="D6" s="3" t="s">
        <v>31</v>
      </c>
      <c r="E6" s="3" t="s">
        <v>18</v>
      </c>
      <c r="F6" s="3">
        <v>60.25</v>
      </c>
      <c r="G6" s="3" t="s">
        <v>32</v>
      </c>
      <c r="H6" s="3"/>
      <c r="I6" s="3"/>
      <c r="J6" s="3"/>
      <c r="K6" s="3"/>
      <c r="L6" s="3">
        <f>F6</f>
        <v>60.25</v>
      </c>
      <c r="M6" s="3"/>
    </row>
    <row r="7" spans="1:13" ht="28.5" x14ac:dyDescent="0.15">
      <c r="A7" s="7" t="s">
        <v>22</v>
      </c>
      <c r="B7" s="3">
        <v>8</v>
      </c>
      <c r="C7" s="3">
        <v>16110712</v>
      </c>
      <c r="D7" s="3" t="s">
        <v>33</v>
      </c>
      <c r="E7" s="3" t="s">
        <v>18</v>
      </c>
      <c r="F7" s="3">
        <v>55</v>
      </c>
      <c r="G7" s="3" t="s">
        <v>34</v>
      </c>
      <c r="H7" s="3"/>
      <c r="I7" s="3"/>
      <c r="J7" s="3"/>
      <c r="K7" s="3"/>
      <c r="L7" s="3">
        <v>55</v>
      </c>
      <c r="M7" s="3"/>
    </row>
    <row r="8" spans="1:13" ht="42.75" x14ac:dyDescent="0.15">
      <c r="A8" s="7" t="s">
        <v>22</v>
      </c>
      <c r="B8" s="3">
        <v>10</v>
      </c>
      <c r="C8" s="3">
        <v>16110716</v>
      </c>
      <c r="D8" s="3" t="s">
        <v>35</v>
      </c>
      <c r="E8" s="3" t="s">
        <v>18</v>
      </c>
      <c r="F8" s="3">
        <v>37</v>
      </c>
      <c r="G8" s="3" t="s">
        <v>36</v>
      </c>
      <c r="H8" s="3">
        <v>1</v>
      </c>
      <c r="I8" s="3" t="s">
        <v>37</v>
      </c>
      <c r="J8" s="3"/>
      <c r="K8" s="3"/>
      <c r="L8" s="3">
        <v>38</v>
      </c>
      <c r="M8" s="3"/>
    </row>
    <row r="9" spans="1:13" ht="42.75" x14ac:dyDescent="0.15">
      <c r="A9" s="4" t="s">
        <v>16</v>
      </c>
      <c r="B9" s="3">
        <v>9</v>
      </c>
      <c r="C9" s="3">
        <v>17110684</v>
      </c>
      <c r="D9" s="3" t="s">
        <v>38</v>
      </c>
      <c r="E9" s="3" t="s">
        <v>18</v>
      </c>
      <c r="F9" s="3">
        <v>35</v>
      </c>
      <c r="G9" s="3" t="s">
        <v>39</v>
      </c>
      <c r="H9" s="3"/>
      <c r="I9" s="3"/>
      <c r="J9" s="3"/>
      <c r="K9" s="3"/>
      <c r="L9" s="3">
        <f>F9</f>
        <v>35</v>
      </c>
      <c r="M9" s="3"/>
    </row>
    <row r="10" spans="1:13" ht="14.25" x14ac:dyDescent="0.15">
      <c r="A10" s="7" t="s">
        <v>22</v>
      </c>
      <c r="B10" s="3">
        <v>11</v>
      </c>
      <c r="C10" s="3">
        <v>16110715</v>
      </c>
      <c r="D10" s="3" t="s">
        <v>40</v>
      </c>
      <c r="E10" s="3" t="s">
        <v>18</v>
      </c>
      <c r="F10" s="3">
        <v>35</v>
      </c>
      <c r="G10" s="3" t="s">
        <v>41</v>
      </c>
      <c r="H10" s="3"/>
      <c r="I10" s="3"/>
      <c r="J10" s="3"/>
      <c r="K10" s="3"/>
      <c r="L10" s="3">
        <v>35</v>
      </c>
      <c r="M10" s="3"/>
    </row>
    <row r="11" spans="1:13" ht="14.25" x14ac:dyDescent="0.15">
      <c r="A11" s="4" t="s">
        <v>16</v>
      </c>
      <c r="B11" s="5">
        <v>12</v>
      </c>
      <c r="C11" s="5">
        <v>16110722</v>
      </c>
      <c r="D11" s="5" t="s">
        <v>42</v>
      </c>
      <c r="E11" s="5" t="s">
        <v>18</v>
      </c>
      <c r="F11" s="5">
        <v>35</v>
      </c>
      <c r="G11" s="3" t="s">
        <v>43</v>
      </c>
      <c r="H11" s="5"/>
      <c r="I11" s="5"/>
      <c r="J11" s="5"/>
      <c r="K11" s="5"/>
      <c r="L11" s="5">
        <v>35</v>
      </c>
      <c r="M11" s="5"/>
    </row>
    <row r="12" spans="1:13" ht="14.25" x14ac:dyDescent="0.15">
      <c r="A12" s="7" t="s">
        <v>22</v>
      </c>
      <c r="B12" s="3">
        <v>13</v>
      </c>
      <c r="C12" s="3">
        <v>17110673</v>
      </c>
      <c r="D12" s="3" t="s">
        <v>44</v>
      </c>
      <c r="E12" s="3" t="s">
        <v>18</v>
      </c>
      <c r="F12" s="3">
        <v>35</v>
      </c>
      <c r="G12" s="3" t="s">
        <v>45</v>
      </c>
      <c r="H12" s="3"/>
      <c r="I12" s="3"/>
      <c r="J12" s="3"/>
      <c r="K12" s="3"/>
      <c r="L12" s="3">
        <f>F12</f>
        <v>35</v>
      </c>
      <c r="M12" s="3"/>
    </row>
    <row r="13" spans="1:13" ht="74.25" x14ac:dyDescent="0.15">
      <c r="A13" s="10" t="s">
        <v>46</v>
      </c>
      <c r="B13" s="3">
        <v>14</v>
      </c>
      <c r="C13" s="3">
        <v>18110687</v>
      </c>
      <c r="D13" s="3" t="s">
        <v>47</v>
      </c>
      <c r="E13" s="3"/>
      <c r="F13" s="3">
        <v>22.75</v>
      </c>
      <c r="G13" s="3" t="s">
        <v>48</v>
      </c>
      <c r="H13" s="3">
        <v>2.5</v>
      </c>
      <c r="I13" s="3" t="s">
        <v>49</v>
      </c>
      <c r="J13" s="3">
        <v>1</v>
      </c>
      <c r="K13" s="3" t="s">
        <v>50</v>
      </c>
      <c r="L13" s="3">
        <f>F13+H13+J13</f>
        <v>26.25</v>
      </c>
      <c r="M13" s="3" t="s">
        <v>51</v>
      </c>
    </row>
    <row r="14" spans="1:13" ht="14.25" x14ac:dyDescent="0.15">
      <c r="A14" s="4" t="s">
        <v>16</v>
      </c>
      <c r="B14" s="5">
        <v>15</v>
      </c>
      <c r="C14" s="5">
        <v>16110724</v>
      </c>
      <c r="D14" s="5" t="s">
        <v>52</v>
      </c>
      <c r="E14" s="5" t="s">
        <v>18</v>
      </c>
      <c r="F14" s="5">
        <v>25</v>
      </c>
      <c r="G14" s="11" t="s">
        <v>53</v>
      </c>
      <c r="H14" s="5"/>
      <c r="I14" s="5"/>
      <c r="J14" s="5"/>
      <c r="K14" s="5"/>
      <c r="L14" s="5">
        <v>25</v>
      </c>
      <c r="M14" s="5"/>
    </row>
    <row r="15" spans="1:13" ht="14.25" x14ac:dyDescent="0.15">
      <c r="A15" s="4" t="s">
        <v>16</v>
      </c>
      <c r="B15" s="3">
        <v>16</v>
      </c>
      <c r="C15" s="3">
        <v>17110686</v>
      </c>
      <c r="D15" s="3" t="s">
        <v>54</v>
      </c>
      <c r="E15" s="3" t="s">
        <v>18</v>
      </c>
      <c r="F15" s="3">
        <v>24</v>
      </c>
      <c r="G15" s="3" t="s">
        <v>55</v>
      </c>
      <c r="H15" s="3"/>
      <c r="I15" s="3"/>
      <c r="J15" s="3"/>
      <c r="K15" s="3"/>
      <c r="L15" s="3">
        <f>F15</f>
        <v>24</v>
      </c>
      <c r="M15" s="3"/>
    </row>
    <row r="16" spans="1:13" ht="14.25" x14ac:dyDescent="0.15">
      <c r="A16" s="12" t="s">
        <v>22</v>
      </c>
      <c r="B16" s="3">
        <v>4</v>
      </c>
      <c r="C16" s="3">
        <v>16110713</v>
      </c>
      <c r="D16" s="3" t="s">
        <v>56</v>
      </c>
      <c r="E16" s="3" t="s">
        <v>18</v>
      </c>
      <c r="F16" s="3">
        <v>18</v>
      </c>
      <c r="G16" s="3" t="s">
        <v>57</v>
      </c>
      <c r="H16" s="3"/>
      <c r="I16" s="3"/>
      <c r="J16" s="3"/>
      <c r="K16" s="3"/>
      <c r="L16" s="3">
        <v>18</v>
      </c>
      <c r="M16" s="3"/>
    </row>
    <row r="17" spans="1:13" ht="28.5" x14ac:dyDescent="0.15">
      <c r="A17" s="7" t="s">
        <v>22</v>
      </c>
      <c r="B17" s="3">
        <v>5</v>
      </c>
      <c r="C17" s="3">
        <v>16110703</v>
      </c>
      <c r="D17" s="3" t="s">
        <v>58</v>
      </c>
      <c r="E17" s="3" t="s">
        <v>18</v>
      </c>
      <c r="F17" s="3">
        <v>10</v>
      </c>
      <c r="G17" s="3" t="s">
        <v>59</v>
      </c>
      <c r="H17" s="3"/>
      <c r="I17" s="3"/>
      <c r="J17" s="3"/>
      <c r="K17" s="3"/>
      <c r="L17" s="3">
        <v>10</v>
      </c>
      <c r="M17" s="3"/>
    </row>
    <row r="18" spans="1:13" ht="14.25" x14ac:dyDescent="0.15">
      <c r="A18" s="4" t="s">
        <v>16</v>
      </c>
      <c r="B18" s="5">
        <v>5</v>
      </c>
      <c r="C18" s="5">
        <v>16110717</v>
      </c>
      <c r="D18" s="5" t="s">
        <v>60</v>
      </c>
      <c r="E18" s="5" t="s">
        <v>18</v>
      </c>
      <c r="F18" s="5">
        <v>4</v>
      </c>
      <c r="G18" s="11" t="s">
        <v>61</v>
      </c>
      <c r="H18" s="6"/>
      <c r="I18" s="6"/>
      <c r="J18" s="6"/>
      <c r="K18" s="6"/>
      <c r="L18" s="5">
        <v>4</v>
      </c>
      <c r="M18" s="5"/>
    </row>
    <row r="19" spans="1:13" ht="14.25" x14ac:dyDescent="0.15">
      <c r="A19" s="4" t="s">
        <v>16</v>
      </c>
      <c r="B19" s="5">
        <v>6</v>
      </c>
      <c r="C19" s="5">
        <v>16110723</v>
      </c>
      <c r="D19" s="5" t="s">
        <v>62</v>
      </c>
      <c r="E19" s="5" t="s">
        <v>18</v>
      </c>
      <c r="F19" s="5"/>
      <c r="G19" s="11"/>
      <c r="H19" s="5">
        <v>2.5</v>
      </c>
      <c r="I19" s="5" t="s">
        <v>63</v>
      </c>
      <c r="J19" s="5"/>
      <c r="K19" s="5"/>
      <c r="L19" s="5">
        <v>2.5</v>
      </c>
      <c r="M19" s="5"/>
    </row>
    <row r="20" spans="1:13" ht="14.25" x14ac:dyDescent="0.15">
      <c r="A20" s="13" t="s">
        <v>22</v>
      </c>
      <c r="B20" s="3">
        <v>6</v>
      </c>
      <c r="C20" s="3">
        <v>16110708</v>
      </c>
      <c r="D20" s="3" t="s">
        <v>64</v>
      </c>
      <c r="E20" s="3" t="s">
        <v>18</v>
      </c>
      <c r="F20" s="3">
        <v>1</v>
      </c>
      <c r="G20" s="3" t="s">
        <v>65</v>
      </c>
      <c r="H20" s="3"/>
      <c r="I20" s="3"/>
      <c r="J20" s="3"/>
      <c r="K20" s="3"/>
      <c r="L20" s="3">
        <v>1</v>
      </c>
      <c r="M20" s="3"/>
    </row>
    <row r="21" spans="1:13" ht="14.25" x14ac:dyDescent="0.15">
      <c r="A21" s="13" t="s">
        <v>22</v>
      </c>
      <c r="B21" s="3"/>
      <c r="C21" s="3">
        <v>17110669</v>
      </c>
      <c r="D21" s="3" t="s">
        <v>66</v>
      </c>
      <c r="E21" s="3" t="s">
        <v>18</v>
      </c>
      <c r="F21" s="3">
        <v>0</v>
      </c>
      <c r="G21" s="3"/>
      <c r="H21" s="3"/>
      <c r="I21" s="3"/>
      <c r="J21" s="3"/>
      <c r="K21" s="3"/>
      <c r="L21" s="3">
        <f>F21</f>
        <v>0</v>
      </c>
      <c r="M21" s="3"/>
    </row>
  </sheetData>
  <sortState xmlns:xlrd2="http://schemas.microsoft.com/office/spreadsheetml/2017/richdata2" ref="A1:M27">
    <sortCondition descending="1" ref="L1"/>
  </sortState>
  <phoneticPr fontId="1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topLeftCell="A6" workbookViewId="0">
      <selection activeCell="F14" sqref="F14:F17"/>
    </sheetView>
  </sheetViews>
  <sheetFormatPr defaultColWidth="9" defaultRowHeight="13.5" x14ac:dyDescent="0.15"/>
  <cols>
    <col min="1" max="1" width="9" customWidth="1"/>
    <col min="2" max="2" width="9.5" customWidth="1"/>
    <col min="3" max="3" width="10.5" customWidth="1"/>
    <col min="7" max="7" width="62.75" customWidth="1"/>
    <col min="9" max="9" width="10.5" customWidth="1"/>
    <col min="13" max="13" width="23.5" customWidth="1"/>
    <col min="14" max="14" width="8.875" style="1"/>
  </cols>
  <sheetData>
    <row r="1" spans="1:14" ht="20.25" x14ac:dyDescent="0.15">
      <c r="C1" s="32" t="s">
        <v>67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x14ac:dyDescent="0.15">
      <c r="A2" s="28" t="s">
        <v>0</v>
      </c>
      <c r="B2" s="25" t="s">
        <v>5</v>
      </c>
      <c r="C2" s="29" t="s">
        <v>1</v>
      </c>
      <c r="D2" s="29" t="s">
        <v>2</v>
      </c>
      <c r="E2" s="33" t="s">
        <v>3</v>
      </c>
      <c r="F2" s="34"/>
      <c r="G2" s="34"/>
      <c r="H2" s="34"/>
      <c r="I2" s="34"/>
      <c r="J2" s="34"/>
      <c r="K2" s="34"/>
      <c r="L2" s="35"/>
      <c r="M2" s="29" t="s">
        <v>4</v>
      </c>
    </row>
    <row r="3" spans="1:14" x14ac:dyDescent="0.15">
      <c r="A3" s="26"/>
      <c r="B3" s="26"/>
      <c r="C3" s="29"/>
      <c r="D3" s="29"/>
      <c r="E3" s="30" t="s">
        <v>7</v>
      </c>
      <c r="F3" s="33" t="s">
        <v>8</v>
      </c>
      <c r="G3" s="34"/>
      <c r="H3" s="34"/>
      <c r="I3" s="34"/>
      <c r="J3" s="34"/>
      <c r="K3" s="35"/>
      <c r="L3" s="29" t="s">
        <v>9</v>
      </c>
      <c r="M3" s="29"/>
    </row>
    <row r="4" spans="1:14" x14ac:dyDescent="0.15">
      <c r="A4" s="26"/>
      <c r="B4" s="26"/>
      <c r="C4" s="29"/>
      <c r="D4" s="29"/>
      <c r="E4" s="31"/>
      <c r="F4" s="36" t="s">
        <v>10</v>
      </c>
      <c r="G4" s="37"/>
      <c r="H4" s="33" t="s">
        <v>11</v>
      </c>
      <c r="I4" s="35"/>
      <c r="J4" s="33" t="s">
        <v>12</v>
      </c>
      <c r="K4" s="35"/>
      <c r="L4" s="29"/>
      <c r="M4" s="29"/>
    </row>
    <row r="5" spans="1:14" ht="40.5" x14ac:dyDescent="0.15">
      <c r="A5" s="27"/>
      <c r="B5" s="27"/>
      <c r="C5" s="29"/>
      <c r="D5" s="29"/>
      <c r="E5" s="31"/>
      <c r="F5" s="2" t="s">
        <v>13</v>
      </c>
      <c r="G5" s="2" t="s">
        <v>14</v>
      </c>
      <c r="H5" s="2" t="s">
        <v>13</v>
      </c>
      <c r="I5" s="2" t="s">
        <v>14</v>
      </c>
      <c r="J5" s="2" t="s">
        <v>13</v>
      </c>
      <c r="K5" s="2" t="s">
        <v>14</v>
      </c>
      <c r="L5" s="29"/>
      <c r="M5" s="29"/>
      <c r="N5" s="14" t="s">
        <v>6</v>
      </c>
    </row>
    <row r="6" spans="1:14" ht="42.75" x14ac:dyDescent="0.15">
      <c r="A6" s="4" t="s">
        <v>16</v>
      </c>
      <c r="B6" s="5">
        <v>1</v>
      </c>
      <c r="C6" s="5">
        <v>16110726</v>
      </c>
      <c r="D6" s="5" t="s">
        <v>17</v>
      </c>
      <c r="E6" s="5" t="s">
        <v>18</v>
      </c>
      <c r="F6" s="5">
        <v>111</v>
      </c>
      <c r="G6" s="3" t="s">
        <v>19</v>
      </c>
      <c r="H6" s="6"/>
      <c r="I6" s="6"/>
      <c r="J6" s="5"/>
      <c r="K6" s="5"/>
      <c r="L6" s="5">
        <v>111</v>
      </c>
      <c r="M6" s="5"/>
      <c r="N6" s="3" t="s">
        <v>68</v>
      </c>
    </row>
    <row r="7" spans="1:14" ht="14.25" x14ac:dyDescent="0.15">
      <c r="A7" s="4" t="s">
        <v>16</v>
      </c>
      <c r="B7" s="3">
        <v>2</v>
      </c>
      <c r="C7" s="3">
        <v>17110677</v>
      </c>
      <c r="D7" s="3" t="s">
        <v>20</v>
      </c>
      <c r="E7" s="3" t="s">
        <v>18</v>
      </c>
      <c r="F7" s="3">
        <v>100</v>
      </c>
      <c r="G7" s="3" t="s">
        <v>21</v>
      </c>
      <c r="H7" s="3"/>
      <c r="I7" s="3"/>
      <c r="J7" s="3"/>
      <c r="K7" s="3"/>
      <c r="L7" s="3">
        <f>F7</f>
        <v>100</v>
      </c>
      <c r="M7" s="3"/>
      <c r="N7" s="3" t="s">
        <v>68</v>
      </c>
    </row>
    <row r="8" spans="1:14" ht="42.75" x14ac:dyDescent="0.15">
      <c r="A8" s="7" t="s">
        <v>22</v>
      </c>
      <c r="B8" s="5">
        <v>3</v>
      </c>
      <c r="C8" s="3">
        <v>17110675</v>
      </c>
      <c r="D8" s="3" t="s">
        <v>23</v>
      </c>
      <c r="E8" s="3" t="s">
        <v>18</v>
      </c>
      <c r="F8" s="3">
        <v>94</v>
      </c>
      <c r="G8" s="3" t="s">
        <v>24</v>
      </c>
      <c r="H8" s="3"/>
      <c r="I8" s="3"/>
      <c r="J8" s="3"/>
      <c r="K8" s="3"/>
      <c r="L8" s="3">
        <f>F8</f>
        <v>94</v>
      </c>
      <c r="M8" s="3" t="s">
        <v>25</v>
      </c>
      <c r="N8" s="3" t="s">
        <v>68</v>
      </c>
    </row>
    <row r="9" spans="1:14" ht="28.5" x14ac:dyDescent="0.15">
      <c r="A9" s="4" t="s">
        <v>16</v>
      </c>
      <c r="B9" s="3">
        <v>4</v>
      </c>
      <c r="C9" s="5">
        <v>16110721</v>
      </c>
      <c r="D9" s="5" t="s">
        <v>26</v>
      </c>
      <c r="E9" s="5" t="s">
        <v>18</v>
      </c>
      <c r="F9" s="5">
        <v>85</v>
      </c>
      <c r="G9" s="3" t="s">
        <v>27</v>
      </c>
      <c r="H9" s="5"/>
      <c r="I9" s="5"/>
      <c r="J9" s="5"/>
      <c r="K9" s="5"/>
      <c r="L9" s="5">
        <v>85</v>
      </c>
      <c r="M9" s="11"/>
      <c r="N9" s="3" t="s">
        <v>69</v>
      </c>
    </row>
    <row r="10" spans="1:14" ht="42.75" x14ac:dyDescent="0.15">
      <c r="A10" s="4" t="s">
        <v>16</v>
      </c>
      <c r="B10" s="5">
        <v>5</v>
      </c>
      <c r="C10" s="3">
        <v>17110685</v>
      </c>
      <c r="D10" s="3" t="s">
        <v>28</v>
      </c>
      <c r="E10" s="3" t="s">
        <v>18</v>
      </c>
      <c r="F10" s="3">
        <v>62.5</v>
      </c>
      <c r="G10" s="3" t="s">
        <v>29</v>
      </c>
      <c r="H10" s="3"/>
      <c r="I10" s="3"/>
      <c r="J10" s="3"/>
      <c r="K10" s="3"/>
      <c r="L10" s="3">
        <f>F10</f>
        <v>62.5</v>
      </c>
      <c r="M10" s="3" t="s">
        <v>30</v>
      </c>
      <c r="N10" s="3" t="s">
        <v>70</v>
      </c>
    </row>
    <row r="11" spans="1:14" ht="28.5" x14ac:dyDescent="0.15">
      <c r="A11" s="4" t="s">
        <v>16</v>
      </c>
      <c r="B11" s="3">
        <v>6</v>
      </c>
      <c r="C11" s="3">
        <v>17110676</v>
      </c>
      <c r="D11" s="3" t="s">
        <v>31</v>
      </c>
      <c r="E11" s="3" t="s">
        <v>18</v>
      </c>
      <c r="F11" s="3">
        <v>60.25</v>
      </c>
      <c r="G11" s="3" t="s">
        <v>32</v>
      </c>
      <c r="H11" s="3"/>
      <c r="I11" s="3"/>
      <c r="J11" s="3"/>
      <c r="K11" s="3"/>
      <c r="L11" s="3">
        <f>F11</f>
        <v>60.25</v>
      </c>
      <c r="M11" s="3"/>
      <c r="N11" s="3" t="s">
        <v>70</v>
      </c>
    </row>
    <row r="12" spans="1:14" ht="28.5" x14ac:dyDescent="0.15">
      <c r="A12" s="7" t="s">
        <v>22</v>
      </c>
      <c r="B12" s="5">
        <v>7</v>
      </c>
      <c r="C12" s="3">
        <v>16110712</v>
      </c>
      <c r="D12" s="3" t="s">
        <v>33</v>
      </c>
      <c r="E12" s="3" t="s">
        <v>18</v>
      </c>
      <c r="F12" s="3">
        <v>55</v>
      </c>
      <c r="G12" s="3" t="s">
        <v>34</v>
      </c>
      <c r="H12" s="3"/>
      <c r="I12" s="3"/>
      <c r="J12" s="3"/>
      <c r="K12" s="3"/>
      <c r="L12" s="3">
        <v>55</v>
      </c>
      <c r="M12" s="3"/>
      <c r="N12" s="3" t="s">
        <v>71</v>
      </c>
    </row>
    <row r="13" spans="1:14" ht="42.75" x14ac:dyDescent="0.15">
      <c r="A13" s="7" t="s">
        <v>22</v>
      </c>
      <c r="B13" s="3">
        <v>8</v>
      </c>
      <c r="C13" s="3">
        <v>16110716</v>
      </c>
      <c r="D13" s="3" t="s">
        <v>35</v>
      </c>
      <c r="E13" s="3" t="s">
        <v>18</v>
      </c>
      <c r="F13" s="3">
        <v>37</v>
      </c>
      <c r="G13" s="3" t="s">
        <v>36</v>
      </c>
      <c r="H13" s="3">
        <v>1</v>
      </c>
      <c r="I13" s="3" t="s">
        <v>37</v>
      </c>
      <c r="J13" s="3"/>
      <c r="K13" s="3"/>
      <c r="L13" s="3">
        <v>38</v>
      </c>
      <c r="M13" s="3"/>
      <c r="N13" s="3" t="s">
        <v>71</v>
      </c>
    </row>
    <row r="14" spans="1:14" ht="42.75" x14ac:dyDescent="0.15">
      <c r="A14" s="4" t="s">
        <v>16</v>
      </c>
      <c r="B14" s="5">
        <v>9</v>
      </c>
      <c r="C14" s="3">
        <v>17110684</v>
      </c>
      <c r="D14" s="3" t="s">
        <v>38</v>
      </c>
      <c r="E14" s="3" t="s">
        <v>18</v>
      </c>
      <c r="F14" s="8">
        <v>35</v>
      </c>
      <c r="G14" s="3" t="s">
        <v>39</v>
      </c>
      <c r="H14" s="3"/>
      <c r="I14" s="3"/>
      <c r="J14" s="3"/>
      <c r="K14" s="3"/>
      <c r="L14" s="3">
        <f>F14</f>
        <v>35</v>
      </c>
      <c r="M14" s="3"/>
      <c r="N14" s="3" t="s">
        <v>71</v>
      </c>
    </row>
    <row r="15" spans="1:14" ht="14.25" x14ac:dyDescent="0.15">
      <c r="A15" s="7" t="s">
        <v>22</v>
      </c>
      <c r="B15" s="3">
        <v>10</v>
      </c>
      <c r="C15" s="3">
        <v>16110715</v>
      </c>
      <c r="D15" s="3" t="s">
        <v>40</v>
      </c>
      <c r="E15" s="3" t="s">
        <v>18</v>
      </c>
      <c r="F15" s="8">
        <v>35</v>
      </c>
      <c r="G15" s="3" t="s">
        <v>41</v>
      </c>
      <c r="H15" s="3"/>
      <c r="I15" s="3"/>
      <c r="J15" s="3"/>
      <c r="K15" s="3"/>
      <c r="L15" s="3">
        <v>35</v>
      </c>
      <c r="M15" s="3"/>
      <c r="N15" s="3"/>
    </row>
    <row r="16" spans="1:14" ht="14.25" x14ac:dyDescent="0.15">
      <c r="A16" s="4" t="s">
        <v>16</v>
      </c>
      <c r="B16" s="5">
        <v>11</v>
      </c>
      <c r="C16" s="5">
        <v>16110722</v>
      </c>
      <c r="D16" s="5" t="s">
        <v>42</v>
      </c>
      <c r="E16" s="5" t="s">
        <v>18</v>
      </c>
      <c r="F16" s="9">
        <v>35</v>
      </c>
      <c r="G16" s="3" t="s">
        <v>43</v>
      </c>
      <c r="H16" s="5"/>
      <c r="I16" s="5"/>
      <c r="J16" s="5"/>
      <c r="K16" s="5"/>
      <c r="L16" s="5">
        <v>35</v>
      </c>
      <c r="M16" s="5"/>
      <c r="N16" s="3"/>
    </row>
    <row r="17" spans="1:14" ht="14.25" x14ac:dyDescent="0.15">
      <c r="A17" s="7" t="s">
        <v>22</v>
      </c>
      <c r="B17" s="3">
        <v>12</v>
      </c>
      <c r="C17" s="3">
        <v>17110673</v>
      </c>
      <c r="D17" s="3" t="s">
        <v>44</v>
      </c>
      <c r="E17" s="3" t="s">
        <v>18</v>
      </c>
      <c r="F17" s="8">
        <v>35</v>
      </c>
      <c r="G17" s="3" t="s">
        <v>45</v>
      </c>
      <c r="H17" s="3"/>
      <c r="I17" s="3"/>
      <c r="J17" s="3"/>
      <c r="K17" s="3"/>
      <c r="L17" s="3">
        <f>F17</f>
        <v>35</v>
      </c>
      <c r="M17" s="3"/>
      <c r="N17" s="3"/>
    </row>
    <row r="18" spans="1:14" ht="74.25" x14ac:dyDescent="0.15">
      <c r="A18" s="10" t="s">
        <v>46</v>
      </c>
      <c r="B18" s="5">
        <v>13</v>
      </c>
      <c r="C18" s="3">
        <v>18110687</v>
      </c>
      <c r="D18" s="3" t="s">
        <v>47</v>
      </c>
      <c r="E18" s="3"/>
      <c r="F18" s="3">
        <v>22.75</v>
      </c>
      <c r="G18" s="3" t="s">
        <v>48</v>
      </c>
      <c r="H18" s="3">
        <v>2.5</v>
      </c>
      <c r="I18" s="3" t="s">
        <v>49</v>
      </c>
      <c r="J18" s="3">
        <v>1</v>
      </c>
      <c r="K18" s="3" t="s">
        <v>50</v>
      </c>
      <c r="L18" s="3">
        <f>F18+H18+J18</f>
        <v>26.25</v>
      </c>
      <c r="M18" s="3" t="s">
        <v>51</v>
      </c>
      <c r="N18" s="3"/>
    </row>
    <row r="19" spans="1:14" ht="14.25" x14ac:dyDescent="0.15">
      <c r="A19" s="4" t="s">
        <v>16</v>
      </c>
      <c r="B19" s="3">
        <v>14</v>
      </c>
      <c r="C19" s="5">
        <v>16110724</v>
      </c>
      <c r="D19" s="5" t="s">
        <v>52</v>
      </c>
      <c r="E19" s="5" t="s">
        <v>18</v>
      </c>
      <c r="F19" s="5">
        <v>25</v>
      </c>
      <c r="G19" s="11" t="s">
        <v>53</v>
      </c>
      <c r="H19" s="5"/>
      <c r="I19" s="5"/>
      <c r="J19" s="5"/>
      <c r="K19" s="5"/>
      <c r="L19" s="5">
        <v>25</v>
      </c>
      <c r="M19" s="5"/>
      <c r="N19" s="3"/>
    </row>
    <row r="20" spans="1:14" ht="14.25" x14ac:dyDescent="0.15">
      <c r="A20" s="4" t="s">
        <v>16</v>
      </c>
      <c r="B20" s="5">
        <v>15</v>
      </c>
      <c r="C20" s="3">
        <v>17110686</v>
      </c>
      <c r="D20" s="3" t="s">
        <v>54</v>
      </c>
      <c r="E20" s="3" t="s">
        <v>18</v>
      </c>
      <c r="F20" s="3">
        <v>24</v>
      </c>
      <c r="G20" s="3" t="s">
        <v>55</v>
      </c>
      <c r="H20" s="3"/>
      <c r="I20" s="3"/>
      <c r="J20" s="3"/>
      <c r="K20" s="3"/>
      <c r="L20" s="3">
        <f>F20</f>
        <v>24</v>
      </c>
      <c r="M20" s="3"/>
      <c r="N20" s="3"/>
    </row>
    <row r="21" spans="1:14" ht="14.25" x14ac:dyDescent="0.15">
      <c r="A21" s="12" t="s">
        <v>22</v>
      </c>
      <c r="B21" s="3">
        <v>16</v>
      </c>
      <c r="C21" s="3">
        <v>16110713</v>
      </c>
      <c r="D21" s="3" t="s">
        <v>56</v>
      </c>
      <c r="E21" s="3" t="s">
        <v>18</v>
      </c>
      <c r="F21" s="3">
        <v>18</v>
      </c>
      <c r="G21" s="3" t="s">
        <v>57</v>
      </c>
      <c r="H21" s="3"/>
      <c r="I21" s="3"/>
      <c r="J21" s="3"/>
      <c r="K21" s="3"/>
      <c r="L21" s="3">
        <v>18</v>
      </c>
      <c r="M21" s="3"/>
      <c r="N21" s="3"/>
    </row>
    <row r="22" spans="1:14" ht="28.5" x14ac:dyDescent="0.15">
      <c r="A22" s="7" t="s">
        <v>22</v>
      </c>
      <c r="B22" s="5">
        <v>17</v>
      </c>
      <c r="C22" s="3">
        <v>16110703</v>
      </c>
      <c r="D22" s="3" t="s">
        <v>58</v>
      </c>
      <c r="E22" s="3" t="s">
        <v>18</v>
      </c>
      <c r="F22" s="3">
        <v>10</v>
      </c>
      <c r="G22" s="3" t="s">
        <v>59</v>
      </c>
      <c r="H22" s="3"/>
      <c r="I22" s="3"/>
      <c r="J22" s="3"/>
      <c r="K22" s="3"/>
      <c r="L22" s="3">
        <v>10</v>
      </c>
      <c r="M22" s="3"/>
      <c r="N22" s="3"/>
    </row>
    <row r="23" spans="1:14" ht="14.25" x14ac:dyDescent="0.15">
      <c r="A23" s="4" t="s">
        <v>16</v>
      </c>
      <c r="B23" s="3">
        <v>18</v>
      </c>
      <c r="C23" s="5">
        <v>16110717</v>
      </c>
      <c r="D23" s="5" t="s">
        <v>60</v>
      </c>
      <c r="E23" s="5" t="s">
        <v>18</v>
      </c>
      <c r="F23" s="5">
        <v>4</v>
      </c>
      <c r="G23" s="11" t="s">
        <v>61</v>
      </c>
      <c r="H23" s="6"/>
      <c r="I23" s="6"/>
      <c r="J23" s="6"/>
      <c r="K23" s="6"/>
      <c r="L23" s="5">
        <v>4</v>
      </c>
      <c r="M23" s="5"/>
      <c r="N23" s="3"/>
    </row>
    <row r="24" spans="1:14" ht="14.25" x14ac:dyDescent="0.15">
      <c r="A24" s="4" t="s">
        <v>16</v>
      </c>
      <c r="B24" s="5">
        <v>19</v>
      </c>
      <c r="C24" s="5">
        <v>16110723</v>
      </c>
      <c r="D24" s="5" t="s">
        <v>62</v>
      </c>
      <c r="E24" s="5" t="s">
        <v>18</v>
      </c>
      <c r="F24" s="5"/>
      <c r="G24" s="11"/>
      <c r="H24" s="5">
        <v>2.5</v>
      </c>
      <c r="I24" s="5" t="s">
        <v>63</v>
      </c>
      <c r="J24" s="5"/>
      <c r="K24" s="5"/>
      <c r="L24" s="5">
        <v>2.5</v>
      </c>
      <c r="M24" s="5"/>
      <c r="N24" s="3"/>
    </row>
    <row r="25" spans="1:14" ht="14.25" x14ac:dyDescent="0.15">
      <c r="A25" s="13" t="s">
        <v>22</v>
      </c>
      <c r="B25" s="3">
        <v>20</v>
      </c>
      <c r="C25" s="3">
        <v>16110708</v>
      </c>
      <c r="D25" s="3" t="s">
        <v>64</v>
      </c>
      <c r="E25" s="3" t="s">
        <v>18</v>
      </c>
      <c r="F25" s="3">
        <v>1</v>
      </c>
      <c r="G25" s="3" t="s">
        <v>65</v>
      </c>
      <c r="H25" s="3"/>
      <c r="I25" s="3"/>
      <c r="J25" s="3"/>
      <c r="K25" s="3"/>
      <c r="L25" s="3">
        <v>1</v>
      </c>
      <c r="M25" s="3"/>
      <c r="N25" s="3"/>
    </row>
    <row r="26" spans="1:14" ht="14.25" x14ac:dyDescent="0.15">
      <c r="A26" s="13" t="s">
        <v>22</v>
      </c>
      <c r="B26" s="5">
        <v>21</v>
      </c>
      <c r="C26" s="3">
        <v>17110669</v>
      </c>
      <c r="D26" s="3" t="s">
        <v>66</v>
      </c>
      <c r="E26" s="3" t="s">
        <v>18</v>
      </c>
      <c r="F26" s="3">
        <v>0</v>
      </c>
      <c r="G26" s="3"/>
      <c r="H26" s="3"/>
      <c r="I26" s="3"/>
      <c r="J26" s="3"/>
      <c r="K26" s="3"/>
      <c r="L26" s="3">
        <f>F26</f>
        <v>0</v>
      </c>
      <c r="M26" s="3"/>
      <c r="N26" s="3"/>
    </row>
    <row r="27" spans="1:14" ht="14.25" x14ac:dyDescent="0.15">
      <c r="A27" s="13" t="s">
        <v>22</v>
      </c>
      <c r="B27" s="3">
        <v>22</v>
      </c>
      <c r="C27" s="3">
        <v>17110669</v>
      </c>
      <c r="D27" s="3" t="s">
        <v>66</v>
      </c>
      <c r="E27" s="3" t="s">
        <v>18</v>
      </c>
      <c r="F27" s="3">
        <v>0</v>
      </c>
      <c r="G27" s="3"/>
      <c r="H27" s="3"/>
      <c r="I27" s="3"/>
      <c r="J27" s="3"/>
      <c r="K27" s="3"/>
      <c r="L27" s="3">
        <f>F27</f>
        <v>0</v>
      </c>
      <c r="M27" s="3"/>
      <c r="N27" s="3"/>
    </row>
  </sheetData>
  <mergeCells count="13">
    <mergeCell ref="C1:M1"/>
    <mergeCell ref="E2:L2"/>
    <mergeCell ref="F3:K3"/>
    <mergeCell ref="F4:G4"/>
    <mergeCell ref="H4:I4"/>
    <mergeCell ref="J4:K4"/>
    <mergeCell ref="L3:L5"/>
    <mergeCell ref="M2:M5"/>
    <mergeCell ref="A2:A5"/>
    <mergeCell ref="B2:B5"/>
    <mergeCell ref="C2:C5"/>
    <mergeCell ref="D2:D5"/>
    <mergeCell ref="E3:E5"/>
  </mergeCells>
  <phoneticPr fontId="1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锦怡 郑</cp:lastModifiedBy>
  <dcterms:created xsi:type="dcterms:W3CDTF">2014-08-29T19:46:00Z</dcterms:created>
  <dcterms:modified xsi:type="dcterms:W3CDTF">2025-07-02T02:12:38Z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2A80F7ED4477467E8E688D6458378AB2</vt:lpwstr>
  </property>
</Properties>
</file>